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ETOR CONTRATOS\TRANSPORTE DE BAGAGEM\PREGAO 02-2025 - BLOCOS A-F - SEI 09047.0000432025-90\PESQUISA DE PREÇO\"/>
    </mc:Choice>
  </mc:AlternateContent>
  <bookViews>
    <workbookView xWindow="0" yWindow="0" windowWidth="28800" windowHeight="1230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2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" i="1"/>
  <c r="E49" i="1"/>
  <c r="E46" i="1"/>
  <c r="E43" i="1" l="1"/>
  <c r="E51" i="1" l="1"/>
</calcChain>
</file>

<file path=xl/sharedStrings.xml><?xml version="1.0" encoding="utf-8"?>
<sst xmlns="http://schemas.openxmlformats.org/spreadsheetml/2006/main" count="92" uniqueCount="67">
  <si>
    <t>Ministério das Relações Exteriores</t>
  </si>
  <si>
    <t>Bloco E - América do Sul</t>
  </si>
  <si>
    <t xml:space="preserve"> Cidade</t>
  </si>
  <si>
    <t>País</t>
  </si>
  <si>
    <r>
      <t>Volume máximo estimado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)</t>
    </r>
  </si>
  <si>
    <t>Artigas</t>
  </si>
  <si>
    <t>Uruguai</t>
  </si>
  <si>
    <t>Assunção</t>
  </si>
  <si>
    <t>Paraguai</t>
  </si>
  <si>
    <t>Bogotá</t>
  </si>
  <si>
    <t>Colômbia</t>
  </si>
  <si>
    <t>Buenos Aires</t>
  </si>
  <si>
    <t>Argentina</t>
  </si>
  <si>
    <t>Caiena</t>
  </si>
  <si>
    <t>Guiana Francesa</t>
  </si>
  <si>
    <t>Caracas</t>
  </si>
  <si>
    <t>Venezuela</t>
  </si>
  <si>
    <t>Chuí</t>
  </si>
  <si>
    <t>Ciudad Del Este</t>
  </si>
  <si>
    <t>Ciudad Guayana</t>
  </si>
  <si>
    <t>Cobija</t>
  </si>
  <si>
    <t>Bolívia</t>
  </si>
  <si>
    <t>Cochabamba</t>
  </si>
  <si>
    <t>Concepción</t>
  </si>
  <si>
    <t>Córdoba</t>
  </si>
  <si>
    <t>Encarnación</t>
  </si>
  <si>
    <t>Georgetown</t>
  </si>
  <si>
    <t>Guiana</t>
  </si>
  <si>
    <t>Guayaramerin</t>
  </si>
  <si>
    <t>Iquitos</t>
  </si>
  <si>
    <t>Peru</t>
  </si>
  <si>
    <t>La Paz</t>
  </si>
  <si>
    <t>Lethem</t>
  </si>
  <si>
    <t>Letícia</t>
  </si>
  <si>
    <t>Lima</t>
  </si>
  <si>
    <t>Mendoza</t>
  </si>
  <si>
    <t>Montevidéu</t>
  </si>
  <si>
    <t>Paramaribo</t>
  </si>
  <si>
    <t>Suriname</t>
  </si>
  <si>
    <t>Paso de Los Libres</t>
  </si>
  <si>
    <t>Pedro Juan Caballero</t>
  </si>
  <si>
    <t>Port of Spain</t>
  </si>
  <si>
    <t>Trinidad e Tobago</t>
  </si>
  <si>
    <t>Puerto Ayacucho</t>
  </si>
  <si>
    <t>Puerto Iguazu</t>
  </si>
  <si>
    <t>Puerto Quijarro</t>
  </si>
  <si>
    <t>Quito</t>
  </si>
  <si>
    <t>Equador</t>
  </si>
  <si>
    <t>Rio Branco</t>
  </si>
  <si>
    <t>Rivera</t>
  </si>
  <si>
    <t>Saltos do Guaíra</t>
  </si>
  <si>
    <t>Santiago</t>
  </si>
  <si>
    <t>Chile</t>
  </si>
  <si>
    <t>Sta Elena Uairén</t>
  </si>
  <si>
    <t>Sta. Cruz de la Sierra</t>
  </si>
  <si>
    <t>São Jorge do Oiapoque</t>
  </si>
  <si>
    <r>
      <t>Volume total estimado (m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)</t>
    </r>
  </si>
  <si>
    <t>Parcela de transporte de bagagem (R$)</t>
  </si>
  <si>
    <t>Alíquota do seguro (%)</t>
  </si>
  <si>
    <t>Valor de cobertura estimado (R$)</t>
  </si>
  <si>
    <t>Parcela de seguro (R$)</t>
  </si>
  <si>
    <t>Preço unitário do transporte de automóvel</t>
  </si>
  <si>
    <t>Quantitativo estimado de veículos</t>
  </si>
  <si>
    <t>Parcela de transporte de automóveis (R$)</t>
  </si>
  <si>
    <t xml:space="preserve">PREÇO TOTAL (Transporte bagagem + Transporte automóvel + Seguro (R$): </t>
  </si>
  <si>
    <t>Preço Unitário
(R$/m³)</t>
  </si>
  <si>
    <t>Preço por cidade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</si>
</sst>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4" fillId="0" borderId="8" xfId="0" applyFont="1" applyBorder="1"/>
    <xf numFmtId="2" fontId="4" fillId="0" borderId="10" xfId="0" applyNumberFormat="1" applyFont="1" applyBorder="1" applyAlignment="1">
      <alignment horizontal="center"/>
    </xf>
    <xf numFmtId="4" fontId="0" fillId="2" borderId="7" xfId="0" applyNumberForma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0" fillId="0" borderId="0" xfId="0" applyAlignment="1">
      <alignment horizontal="center"/>
    </xf>
    <xf numFmtId="4" fontId="0" fillId="0" borderId="0" xfId="0" applyNumberForma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4" fontId="4" fillId="0" borderId="2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 wrapText="1"/>
    </xf>
    <xf numFmtId="44" fontId="4" fillId="0" borderId="12" xfId="1" applyFont="1" applyBorder="1" applyAlignment="1">
      <alignment horizontal="left" vertical="center"/>
    </xf>
    <xf numFmtId="44" fontId="2" fillId="2" borderId="12" xfId="1" applyFont="1" applyFill="1" applyBorder="1" applyAlignment="1">
      <alignment horizontal="right" vertical="center"/>
    </xf>
    <xf numFmtId="44" fontId="0" fillId="0" borderId="8" xfId="1" applyFont="1" applyBorder="1" applyAlignment="1">
      <alignment horizontal="center"/>
    </xf>
    <xf numFmtId="44" fontId="2" fillId="2" borderId="7" xfId="1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vertical="center" wrapText="1"/>
    </xf>
    <xf numFmtId="44" fontId="2" fillId="4" borderId="12" xfId="1" applyFont="1" applyFill="1" applyBorder="1" applyAlignment="1">
      <alignment horizontal="right" vertical="center"/>
    </xf>
    <xf numFmtId="44" fontId="2" fillId="2" borderId="7" xfId="1" applyFont="1" applyFill="1" applyBorder="1" applyAlignment="1">
      <alignment horizontal="right" vertical="center"/>
    </xf>
    <xf numFmtId="44" fontId="4" fillId="5" borderId="11" xfId="1" applyFont="1" applyFill="1" applyBorder="1" applyAlignment="1" applyProtection="1">
      <alignment horizontal="center"/>
      <protection locked="0"/>
    </xf>
    <xf numFmtId="44" fontId="4" fillId="5" borderId="13" xfId="1" applyFont="1" applyFill="1" applyBorder="1" applyAlignment="1" applyProtection="1">
      <alignment horizontal="center"/>
      <protection locked="0"/>
    </xf>
    <xf numFmtId="44" fontId="4" fillId="5" borderId="14" xfId="1" applyFont="1" applyFill="1" applyBorder="1" applyAlignment="1" applyProtection="1">
      <alignment horizontal="center"/>
      <protection locked="0"/>
    </xf>
    <xf numFmtId="44" fontId="4" fillId="5" borderId="16" xfId="1" applyFont="1" applyFill="1" applyBorder="1" applyAlignment="1" applyProtection="1">
      <alignment horizontal="right" vertical="center"/>
      <protection locked="0"/>
    </xf>
    <xf numFmtId="10" fontId="4" fillId="5" borderId="16" xfId="0" applyNumberFormat="1" applyFont="1" applyFill="1" applyBorder="1" applyAlignment="1" applyProtection="1">
      <alignment horizontal="center" vertical="center"/>
      <protection locked="0"/>
    </xf>
    <xf numFmtId="3" fontId="4" fillId="0" borderId="8" xfId="0" applyNumberFormat="1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wrapText="1"/>
    </xf>
    <xf numFmtId="0" fontId="0" fillId="4" borderId="5" xfId="0" applyFill="1" applyBorder="1" applyAlignment="1">
      <alignment horizontal="center" wrapText="1"/>
    </xf>
    <xf numFmtId="0" fontId="4" fillId="2" borderId="10" xfId="0" applyFont="1" applyFill="1" applyBorder="1" applyAlignment="1">
      <alignment vertical="center" wrapText="1"/>
    </xf>
    <xf numFmtId="0" fontId="0" fillId="2" borderId="15" xfId="0" applyFill="1" applyBorder="1" applyAlignment="1">
      <alignment wrapText="1"/>
    </xf>
    <xf numFmtId="0" fontId="2" fillId="2" borderId="10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wrapText="1"/>
    </xf>
    <xf numFmtId="0" fontId="2" fillId="4" borderId="10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vertical="center" wrapText="1"/>
    </xf>
    <xf numFmtId="0" fontId="0" fillId="3" borderId="15" xfId="0" applyFill="1" applyBorder="1" applyAlignment="1">
      <alignment vertical="center" wrapText="1"/>
    </xf>
    <xf numFmtId="0" fontId="2" fillId="2" borderId="6" xfId="0" applyFont="1" applyFill="1" applyBorder="1" applyAlignment="1">
      <alignment wrapText="1"/>
    </xf>
    <xf numFmtId="0" fontId="4" fillId="3" borderId="15" xfId="0" applyFont="1" applyFill="1" applyBorder="1" applyAlignment="1">
      <alignment horizontal="lef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topLeftCell="A16" zoomScale="85" zoomScaleNormal="85" workbookViewId="0">
      <selection activeCell="D4" sqref="D4"/>
    </sheetView>
  </sheetViews>
  <sheetFormatPr defaultRowHeight="15" x14ac:dyDescent="0.25"/>
  <cols>
    <col min="1" max="1" width="20.5703125" bestFit="1" customWidth="1"/>
    <col min="2" max="2" width="21" customWidth="1"/>
    <col min="3" max="3" width="15.42578125" customWidth="1"/>
    <col min="4" max="4" width="27.42578125" customWidth="1"/>
    <col min="5" max="5" width="30.140625" customWidth="1"/>
  </cols>
  <sheetData>
    <row r="1" spans="1:5" x14ac:dyDescent="0.25">
      <c r="A1" s="26" t="s">
        <v>0</v>
      </c>
      <c r="B1" s="27"/>
      <c r="C1" s="27"/>
      <c r="D1" s="27"/>
      <c r="E1" s="28"/>
    </row>
    <row r="2" spans="1:5" x14ac:dyDescent="0.25">
      <c r="A2" s="29" t="s">
        <v>1</v>
      </c>
      <c r="B2" s="30"/>
      <c r="C2" s="30"/>
      <c r="D2" s="30"/>
      <c r="E2" s="31"/>
    </row>
    <row r="3" spans="1:5" ht="40.5" thickBot="1" x14ac:dyDescent="0.3">
      <c r="A3" s="15" t="s">
        <v>2</v>
      </c>
      <c r="B3" s="15" t="s">
        <v>3</v>
      </c>
      <c r="C3" s="15" t="s">
        <v>4</v>
      </c>
      <c r="D3" s="16" t="s">
        <v>65</v>
      </c>
      <c r="E3" s="15" t="s">
        <v>66</v>
      </c>
    </row>
    <row r="4" spans="1:5" x14ac:dyDescent="0.25">
      <c r="A4" s="1" t="s">
        <v>5</v>
      </c>
      <c r="B4" s="1" t="s">
        <v>6</v>
      </c>
      <c r="C4" s="2">
        <v>250</v>
      </c>
      <c r="D4" s="20"/>
      <c r="E4" s="13">
        <f t="shared" ref="E4:E41" si="0">C4*D4</f>
        <v>0</v>
      </c>
    </row>
    <row r="5" spans="1:5" x14ac:dyDescent="0.25">
      <c r="A5" s="1" t="s">
        <v>7</v>
      </c>
      <c r="B5" s="1" t="s">
        <v>8</v>
      </c>
      <c r="C5" s="2">
        <v>1009.59</v>
      </c>
      <c r="D5" s="21"/>
      <c r="E5" s="13">
        <f t="shared" si="0"/>
        <v>0</v>
      </c>
    </row>
    <row r="6" spans="1:5" x14ac:dyDescent="0.25">
      <c r="A6" s="1" t="s">
        <v>9</v>
      </c>
      <c r="B6" s="1" t="s">
        <v>10</v>
      </c>
      <c r="C6" s="2">
        <v>776.43</v>
      </c>
      <c r="D6" s="21"/>
      <c r="E6" s="13">
        <f t="shared" si="0"/>
        <v>0</v>
      </c>
    </row>
    <row r="7" spans="1:5" x14ac:dyDescent="0.25">
      <c r="A7" s="1" t="s">
        <v>11</v>
      </c>
      <c r="B7" s="1" t="s">
        <v>12</v>
      </c>
      <c r="C7" s="2">
        <v>1023.465</v>
      </c>
      <c r="D7" s="21"/>
      <c r="E7" s="13">
        <f t="shared" si="0"/>
        <v>0</v>
      </c>
    </row>
    <row r="8" spans="1:5" x14ac:dyDescent="0.25">
      <c r="A8" s="1" t="s">
        <v>13</v>
      </c>
      <c r="B8" s="1" t="s">
        <v>14</v>
      </c>
      <c r="C8" s="2">
        <v>250</v>
      </c>
      <c r="D8" s="21"/>
      <c r="E8" s="13">
        <f t="shared" si="0"/>
        <v>0</v>
      </c>
    </row>
    <row r="9" spans="1:5" x14ac:dyDescent="0.25">
      <c r="A9" s="1" t="s">
        <v>15</v>
      </c>
      <c r="B9" s="1" t="s">
        <v>16</v>
      </c>
      <c r="C9" s="2">
        <v>449.565</v>
      </c>
      <c r="D9" s="21"/>
      <c r="E9" s="13">
        <f t="shared" si="0"/>
        <v>0</v>
      </c>
    </row>
    <row r="10" spans="1:5" x14ac:dyDescent="0.25">
      <c r="A10" s="1" t="s">
        <v>17</v>
      </c>
      <c r="B10" s="1" t="s">
        <v>6</v>
      </c>
      <c r="C10" s="2">
        <v>250</v>
      </c>
      <c r="D10" s="21"/>
      <c r="E10" s="13">
        <f t="shared" si="0"/>
        <v>0</v>
      </c>
    </row>
    <row r="11" spans="1:5" x14ac:dyDescent="0.25">
      <c r="A11" s="1" t="s">
        <v>18</v>
      </c>
      <c r="B11" s="1" t="s">
        <v>8</v>
      </c>
      <c r="C11" s="2">
        <v>302.05583333333334</v>
      </c>
      <c r="D11" s="21"/>
      <c r="E11" s="13">
        <f t="shared" si="0"/>
        <v>0</v>
      </c>
    </row>
    <row r="12" spans="1:5" x14ac:dyDescent="0.25">
      <c r="A12" s="1" t="s">
        <v>19</v>
      </c>
      <c r="B12" s="1" t="s">
        <v>16</v>
      </c>
      <c r="C12" s="2">
        <v>250</v>
      </c>
      <c r="D12" s="21"/>
      <c r="E12" s="13">
        <f t="shared" si="0"/>
        <v>0</v>
      </c>
    </row>
    <row r="13" spans="1:5" x14ac:dyDescent="0.25">
      <c r="A13" s="1" t="s">
        <v>20</v>
      </c>
      <c r="B13" s="1" t="s">
        <v>21</v>
      </c>
      <c r="C13" s="2">
        <v>250</v>
      </c>
      <c r="D13" s="21"/>
      <c r="E13" s="13">
        <f t="shared" si="0"/>
        <v>0</v>
      </c>
    </row>
    <row r="14" spans="1:5" x14ac:dyDescent="0.25">
      <c r="A14" s="1" t="s">
        <v>22</v>
      </c>
      <c r="B14" s="1" t="s">
        <v>21</v>
      </c>
      <c r="C14" s="2">
        <v>250</v>
      </c>
      <c r="D14" s="21"/>
      <c r="E14" s="13">
        <f t="shared" si="0"/>
        <v>0</v>
      </c>
    </row>
    <row r="15" spans="1:5" x14ac:dyDescent="0.25">
      <c r="A15" s="1" t="s">
        <v>23</v>
      </c>
      <c r="B15" s="1" t="s">
        <v>8</v>
      </c>
      <c r="C15" s="2">
        <v>250</v>
      </c>
      <c r="D15" s="21"/>
      <c r="E15" s="13">
        <f t="shared" si="0"/>
        <v>0</v>
      </c>
    </row>
    <row r="16" spans="1:5" x14ac:dyDescent="0.25">
      <c r="A16" s="1" t="s">
        <v>24</v>
      </c>
      <c r="B16" s="1" t="s">
        <v>12</v>
      </c>
      <c r="C16" s="2">
        <v>250</v>
      </c>
      <c r="D16" s="21"/>
      <c r="E16" s="13">
        <f t="shared" si="0"/>
        <v>0</v>
      </c>
    </row>
    <row r="17" spans="1:5" x14ac:dyDescent="0.25">
      <c r="A17" s="1" t="s">
        <v>25</v>
      </c>
      <c r="B17" s="1" t="s">
        <v>8</v>
      </c>
      <c r="C17" s="2">
        <v>250</v>
      </c>
      <c r="D17" s="21"/>
      <c r="E17" s="13">
        <f t="shared" si="0"/>
        <v>0</v>
      </c>
    </row>
    <row r="18" spans="1:5" x14ac:dyDescent="0.25">
      <c r="A18" s="1" t="s">
        <v>26</v>
      </c>
      <c r="B18" s="1" t="s">
        <v>27</v>
      </c>
      <c r="C18" s="2">
        <v>250</v>
      </c>
      <c r="D18" s="21"/>
      <c r="E18" s="13">
        <f t="shared" si="0"/>
        <v>0</v>
      </c>
    </row>
    <row r="19" spans="1:5" x14ac:dyDescent="0.25">
      <c r="A19" s="1" t="s">
        <v>28</v>
      </c>
      <c r="B19" s="1" t="s">
        <v>21</v>
      </c>
      <c r="C19" s="2">
        <v>250</v>
      </c>
      <c r="D19" s="21"/>
      <c r="E19" s="13">
        <f t="shared" si="0"/>
        <v>0</v>
      </c>
    </row>
    <row r="20" spans="1:5" x14ac:dyDescent="0.25">
      <c r="A20" s="1" t="s">
        <v>29</v>
      </c>
      <c r="B20" s="1" t="s">
        <v>30</v>
      </c>
      <c r="C20" s="2">
        <v>250</v>
      </c>
      <c r="D20" s="21"/>
      <c r="E20" s="13">
        <f t="shared" si="0"/>
        <v>0</v>
      </c>
    </row>
    <row r="21" spans="1:5" x14ac:dyDescent="0.25">
      <c r="A21" s="1" t="s">
        <v>31</v>
      </c>
      <c r="B21" s="1" t="s">
        <v>21</v>
      </c>
      <c r="C21" s="2">
        <v>400.41250000000002</v>
      </c>
      <c r="D21" s="21"/>
      <c r="E21" s="13">
        <f t="shared" si="0"/>
        <v>0</v>
      </c>
    </row>
    <row r="22" spans="1:5" x14ac:dyDescent="0.25">
      <c r="A22" s="1" t="s">
        <v>32</v>
      </c>
      <c r="B22" s="1" t="s">
        <v>27</v>
      </c>
      <c r="C22" s="2">
        <v>250</v>
      </c>
      <c r="D22" s="21"/>
      <c r="E22" s="13">
        <f t="shared" si="0"/>
        <v>0</v>
      </c>
    </row>
    <row r="23" spans="1:5" x14ac:dyDescent="0.25">
      <c r="A23" s="1" t="s">
        <v>33</v>
      </c>
      <c r="B23" s="1" t="s">
        <v>10</v>
      </c>
      <c r="C23" s="2">
        <v>250</v>
      </c>
      <c r="D23" s="21"/>
      <c r="E23" s="13">
        <f t="shared" si="0"/>
        <v>0</v>
      </c>
    </row>
    <row r="24" spans="1:5" x14ac:dyDescent="0.25">
      <c r="A24" s="1" t="s">
        <v>34</v>
      </c>
      <c r="B24" s="1" t="s">
        <v>30</v>
      </c>
      <c r="C24" s="2">
        <v>250</v>
      </c>
      <c r="D24" s="21"/>
      <c r="E24" s="13">
        <f t="shared" si="0"/>
        <v>0</v>
      </c>
    </row>
    <row r="25" spans="1:5" x14ac:dyDescent="0.25">
      <c r="A25" s="1" t="s">
        <v>35</v>
      </c>
      <c r="B25" s="1" t="s">
        <v>12</v>
      </c>
      <c r="C25" s="2">
        <v>250</v>
      </c>
      <c r="D25" s="21"/>
      <c r="E25" s="13">
        <f t="shared" si="0"/>
        <v>0</v>
      </c>
    </row>
    <row r="26" spans="1:5" x14ac:dyDescent="0.25">
      <c r="A26" s="1" t="s">
        <v>36</v>
      </c>
      <c r="B26" s="1" t="s">
        <v>6</v>
      </c>
      <c r="C26" s="2">
        <v>888.96</v>
      </c>
      <c r="D26" s="21"/>
      <c r="E26" s="13">
        <f t="shared" si="0"/>
        <v>0</v>
      </c>
    </row>
    <row r="27" spans="1:5" x14ac:dyDescent="0.25">
      <c r="A27" s="1" t="s">
        <v>37</v>
      </c>
      <c r="B27" s="1" t="s">
        <v>38</v>
      </c>
      <c r="C27" s="2">
        <v>250</v>
      </c>
      <c r="D27" s="21"/>
      <c r="E27" s="13">
        <f t="shared" si="0"/>
        <v>0</v>
      </c>
    </row>
    <row r="28" spans="1:5" x14ac:dyDescent="0.25">
      <c r="A28" s="1" t="s">
        <v>39</v>
      </c>
      <c r="B28" s="1" t="s">
        <v>12</v>
      </c>
      <c r="C28" s="2">
        <v>250</v>
      </c>
      <c r="D28" s="21"/>
      <c r="E28" s="13">
        <f t="shared" si="0"/>
        <v>0</v>
      </c>
    </row>
    <row r="29" spans="1:5" x14ac:dyDescent="0.25">
      <c r="A29" s="1" t="s">
        <v>40</v>
      </c>
      <c r="B29" s="1" t="s">
        <v>8</v>
      </c>
      <c r="C29" s="2">
        <v>250</v>
      </c>
      <c r="D29" s="21"/>
      <c r="E29" s="13">
        <f t="shared" si="0"/>
        <v>0</v>
      </c>
    </row>
    <row r="30" spans="1:5" x14ac:dyDescent="0.25">
      <c r="A30" s="1" t="s">
        <v>41</v>
      </c>
      <c r="B30" s="1" t="s">
        <v>42</v>
      </c>
      <c r="C30" s="2">
        <v>327.66250000000002</v>
      </c>
      <c r="D30" s="21"/>
      <c r="E30" s="13">
        <f t="shared" si="0"/>
        <v>0</v>
      </c>
    </row>
    <row r="31" spans="1:5" x14ac:dyDescent="0.25">
      <c r="A31" s="1" t="s">
        <v>43</v>
      </c>
      <c r="B31" s="1" t="s">
        <v>16</v>
      </c>
      <c r="C31" s="2">
        <v>250</v>
      </c>
      <c r="D31" s="21"/>
      <c r="E31" s="13">
        <f t="shared" si="0"/>
        <v>0</v>
      </c>
    </row>
    <row r="32" spans="1:5" x14ac:dyDescent="0.25">
      <c r="A32" s="1" t="s">
        <v>44</v>
      </c>
      <c r="B32" s="1" t="s">
        <v>12</v>
      </c>
      <c r="C32" s="2">
        <v>250</v>
      </c>
      <c r="D32" s="21"/>
      <c r="E32" s="13">
        <f t="shared" si="0"/>
        <v>0</v>
      </c>
    </row>
    <row r="33" spans="1:5" x14ac:dyDescent="0.25">
      <c r="A33" s="1" t="s">
        <v>45</v>
      </c>
      <c r="B33" s="1" t="s">
        <v>21</v>
      </c>
      <c r="C33" s="2">
        <v>250</v>
      </c>
      <c r="D33" s="21"/>
      <c r="E33" s="13">
        <f t="shared" si="0"/>
        <v>0</v>
      </c>
    </row>
    <row r="34" spans="1:5" x14ac:dyDescent="0.25">
      <c r="A34" s="1" t="s">
        <v>46</v>
      </c>
      <c r="B34" s="1" t="s">
        <v>47</v>
      </c>
      <c r="C34" s="2">
        <v>464.07</v>
      </c>
      <c r="D34" s="21"/>
      <c r="E34" s="13">
        <f t="shared" si="0"/>
        <v>0</v>
      </c>
    </row>
    <row r="35" spans="1:5" x14ac:dyDescent="0.25">
      <c r="A35" s="1" t="s">
        <v>48</v>
      </c>
      <c r="B35" s="1" t="s">
        <v>6</v>
      </c>
      <c r="C35" s="2">
        <v>250</v>
      </c>
      <c r="D35" s="21"/>
      <c r="E35" s="13">
        <f t="shared" si="0"/>
        <v>0</v>
      </c>
    </row>
    <row r="36" spans="1:5" x14ac:dyDescent="0.25">
      <c r="A36" s="1" t="s">
        <v>49</v>
      </c>
      <c r="B36" s="1" t="s">
        <v>6</v>
      </c>
      <c r="C36" s="2">
        <v>250</v>
      </c>
      <c r="D36" s="21"/>
      <c r="E36" s="13">
        <f t="shared" si="0"/>
        <v>0</v>
      </c>
    </row>
    <row r="37" spans="1:5" x14ac:dyDescent="0.25">
      <c r="A37" s="1" t="s">
        <v>50</v>
      </c>
      <c r="B37" s="1" t="s">
        <v>8</v>
      </c>
      <c r="C37" s="2">
        <v>250</v>
      </c>
      <c r="D37" s="21"/>
      <c r="E37" s="13">
        <f t="shared" si="0"/>
        <v>0</v>
      </c>
    </row>
    <row r="38" spans="1:5" x14ac:dyDescent="0.25">
      <c r="A38" s="1" t="s">
        <v>51</v>
      </c>
      <c r="B38" s="1" t="s">
        <v>52</v>
      </c>
      <c r="C38" s="2">
        <v>583.03499999999997</v>
      </c>
      <c r="D38" s="21"/>
      <c r="E38" s="13">
        <f t="shared" si="0"/>
        <v>0</v>
      </c>
    </row>
    <row r="39" spans="1:5" x14ac:dyDescent="0.25">
      <c r="A39" s="1" t="s">
        <v>53</v>
      </c>
      <c r="B39" s="1" t="s">
        <v>16</v>
      </c>
      <c r="C39" s="2">
        <v>250</v>
      </c>
      <c r="D39" s="21"/>
      <c r="E39" s="13">
        <f t="shared" si="0"/>
        <v>0</v>
      </c>
    </row>
    <row r="40" spans="1:5" x14ac:dyDescent="0.25">
      <c r="A40" s="1" t="s">
        <v>54</v>
      </c>
      <c r="B40" s="1" t="s">
        <v>21</v>
      </c>
      <c r="C40" s="2">
        <v>252.93333333333334</v>
      </c>
      <c r="D40" s="21"/>
      <c r="E40" s="13">
        <f t="shared" si="0"/>
        <v>0</v>
      </c>
    </row>
    <row r="41" spans="1:5" ht="15.75" thickBot="1" x14ac:dyDescent="0.3">
      <c r="A41" s="1" t="s">
        <v>55</v>
      </c>
      <c r="B41" s="1" t="s">
        <v>14</v>
      </c>
      <c r="C41" s="2">
        <v>250</v>
      </c>
      <c r="D41" s="22"/>
      <c r="E41" s="13">
        <f t="shared" si="0"/>
        <v>0</v>
      </c>
    </row>
    <row r="42" spans="1:5" x14ac:dyDescent="0.25">
      <c r="A42" s="32" t="s">
        <v>56</v>
      </c>
      <c r="B42" s="33"/>
      <c r="C42" s="33"/>
      <c r="D42" s="33"/>
      <c r="E42" s="3">
        <f>SUM(C4:C41)</f>
        <v>13228.179166666665</v>
      </c>
    </row>
    <row r="43" spans="1:5" x14ac:dyDescent="0.25">
      <c r="A43" s="34" t="s">
        <v>57</v>
      </c>
      <c r="B43" s="35"/>
      <c r="C43" s="35"/>
      <c r="D43" s="35"/>
      <c r="E43" s="12">
        <f>SUM(E4:E41)</f>
        <v>0</v>
      </c>
    </row>
    <row r="44" spans="1:5" ht="15.75" thickBot="1" x14ac:dyDescent="0.3">
      <c r="A44" s="4"/>
      <c r="B44" s="4"/>
      <c r="C44" s="4"/>
      <c r="D44" s="5"/>
      <c r="E44" s="6"/>
    </row>
    <row r="45" spans="1:5" ht="27" customHeight="1" thickBot="1" x14ac:dyDescent="0.3">
      <c r="A45" s="38" t="s">
        <v>58</v>
      </c>
      <c r="B45" s="39"/>
      <c r="C45" s="24"/>
      <c r="D45" s="17" t="s">
        <v>59</v>
      </c>
      <c r="E45" s="11">
        <v>20744179.949999999</v>
      </c>
    </row>
    <row r="46" spans="1:5" x14ac:dyDescent="0.25">
      <c r="A46" s="34" t="s">
        <v>60</v>
      </c>
      <c r="B46" s="35"/>
      <c r="C46" s="40"/>
      <c r="D46" s="35"/>
      <c r="E46" s="14">
        <f>C45*E45</f>
        <v>0</v>
      </c>
    </row>
    <row r="47" spans="1:5" ht="15.75" thickBot="1" x14ac:dyDescent="0.3">
      <c r="A47" s="7"/>
      <c r="B47" s="8"/>
      <c r="C47" s="8"/>
      <c r="D47" s="5"/>
      <c r="E47" s="9"/>
    </row>
    <row r="48" spans="1:5" ht="33" customHeight="1" thickBot="1" x14ac:dyDescent="0.3">
      <c r="A48" s="41" t="s">
        <v>62</v>
      </c>
      <c r="B48" s="41"/>
      <c r="C48" s="25">
        <v>15</v>
      </c>
      <c r="D48" s="17" t="s">
        <v>61</v>
      </c>
      <c r="E48" s="23">
        <v>0</v>
      </c>
    </row>
    <row r="49" spans="1:5" x14ac:dyDescent="0.25">
      <c r="A49" s="34" t="s">
        <v>63</v>
      </c>
      <c r="B49" s="35"/>
      <c r="C49" s="40"/>
      <c r="D49" s="35"/>
      <c r="E49" s="19">
        <f>C48*E48</f>
        <v>0</v>
      </c>
    </row>
    <row r="50" spans="1:5" x14ac:dyDescent="0.25">
      <c r="A50" s="10"/>
    </row>
    <row r="51" spans="1:5" x14ac:dyDescent="0.25">
      <c r="A51" s="36" t="s">
        <v>64</v>
      </c>
      <c r="B51" s="37"/>
      <c r="C51" s="37"/>
      <c r="D51" s="37"/>
      <c r="E51" s="18">
        <f>E43+E46+E49</f>
        <v>0</v>
      </c>
    </row>
  </sheetData>
  <sheetProtection algorithmName="SHA-512" hashValue="p2Y+76YnoWICrKTUyojzS2PmVw81APQ5mj3n0NjIfDzcKoveJi8c4ZEs1TgIfGVgXsFcELhAXEVo3+fgraF4mQ==" saltValue="QbhYCWOp1w6peVvAP30GKg==" spinCount="100000" sheet="1" objects="1" scenarios="1" selectLockedCells="1"/>
  <mergeCells count="9">
    <mergeCell ref="A1:E1"/>
    <mergeCell ref="A2:E2"/>
    <mergeCell ref="A42:D42"/>
    <mergeCell ref="A43:D43"/>
    <mergeCell ref="A51:D51"/>
    <mergeCell ref="A45:B45"/>
    <mergeCell ref="A46:D46"/>
    <mergeCell ref="A48:B48"/>
    <mergeCell ref="A49:D4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Geovana Callasans Veras Pessoa</dc:creator>
  <cp:lastModifiedBy>Geovana Callasans Veras Pessoa</cp:lastModifiedBy>
  <dcterms:created xsi:type="dcterms:W3CDTF">2025-02-11T19:10:46Z</dcterms:created>
  <dcterms:modified xsi:type="dcterms:W3CDTF">2025-06-06T16:13:18Z</dcterms:modified>
</cp:coreProperties>
</file>